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lvcloud-my.sharepoint.com/personal/Jerneja_Kemperle_rlv_si/Documents/Dokumenti/JAVNO NAROCANJE/JAVNA MALA NAROCILA/2026/NP-0457-2026  OLJA IN MAZIVA/OBJAVA RD/"/>
    </mc:Choice>
  </mc:AlternateContent>
  <xr:revisionPtr revIDLastSave="253" documentId="8_{6C6D3DA6-02D2-4360-BB0F-0E79CB6E4646}" xr6:coauthVersionLast="47" xr6:coauthVersionMax="47" xr10:uidLastSave="{4365D0C3-42D4-40DD-B443-EF3684DF46EA}"/>
  <bookViews>
    <workbookView xWindow="-120" yWindow="-120" windowWidth="29040" windowHeight="15720" activeTab="1" xr2:uid="{36A03FAB-9586-428C-8F60-B2517C59524E}"/>
  </bookViews>
  <sheets>
    <sheet name="SKLOP 1" sheetId="1" r:id="rId1"/>
    <sheet name="SKLOP 2" sheetId="3" r:id="rId2"/>
    <sheet name="List1" sheetId="2" r:id="rId3"/>
  </sheets>
  <definedNames>
    <definedName name="_ftn1" localSheetId="1">'SKLOP 2'!$A$52</definedName>
    <definedName name="_ftnref1" localSheetId="1">'SKLOP 2'!$D$16</definedName>
    <definedName name="_xlnm.Print_Area" localSheetId="0">'SKLOP 1'!$A$1:$H$42</definedName>
    <definedName name="_xlnm.Print_Area" localSheetId="1">'SKLOP 2'!$A$1:$I$49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" l="1"/>
  <c r="I26" i="3"/>
  <c r="I19" i="3"/>
  <c r="I17" i="3"/>
  <c r="I18" i="3"/>
  <c r="I20" i="3"/>
  <c r="I21" i="3"/>
  <c r="I22" i="3"/>
  <c r="I23" i="3"/>
  <c r="I24" i="3"/>
  <c r="I25" i="3"/>
  <c r="I27" i="3"/>
  <c r="I28" i="3"/>
  <c r="I29" i="3"/>
  <c r="I30" i="3"/>
  <c r="I31" i="3"/>
  <c r="I32" i="3"/>
  <c r="I33" i="3"/>
  <c r="I34" i="3"/>
  <c r="I35" i="3"/>
  <c r="I36" i="3"/>
  <c r="I37" i="3"/>
  <c r="I38" i="3"/>
  <c r="G30" i="1"/>
  <c r="G29" i="1"/>
  <c r="G28" i="1"/>
  <c r="G27" i="1"/>
  <c r="G18" i="1" l="1"/>
  <c r="G19" i="1"/>
  <c r="G20" i="1"/>
  <c r="G21" i="1"/>
  <c r="G22" i="1"/>
  <c r="G23" i="1"/>
  <c r="G24" i="1"/>
  <c r="G25" i="1"/>
  <c r="G26" i="1"/>
  <c r="G31" i="1"/>
  <c r="G17" i="1"/>
  <c r="H40" i="3" l="1"/>
  <c r="H41" i="3" s="1"/>
  <c r="G32" i="1"/>
  <c r="G33" i="1" s="1"/>
  <c r="G34" i="1" s="1"/>
</calcChain>
</file>

<file path=xl/sharedStrings.xml><?xml version="1.0" encoding="utf-8"?>
<sst xmlns="http://schemas.openxmlformats.org/spreadsheetml/2006/main" count="177" uniqueCount="103">
  <si>
    <t xml:space="preserve">(Ponudniki ne smejo spreminjati vsebine obrazca. </t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</si>
  <si>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</si>
  <si>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</si>
  <si>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</si>
  <si>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</si>
  <si>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</si>
  <si>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</si>
  <si>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</si>
  <si>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</si>
  <si>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</si>
  <si>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</si>
  <si>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</si>
  <si>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</si>
  <si>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</si>
  <si>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</si>
  <si>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CENA/EM v EUR</t>
  </si>
  <si>
    <t>VREDNOST SKUPAJ v EUR</t>
  </si>
  <si>
    <t>1.</t>
  </si>
  <si>
    <t>2.</t>
  </si>
  <si>
    <t>* DDV</t>
  </si>
  <si>
    <t>Ponudnik ceno na enoto napiše na dve decimalni mesti</t>
  </si>
  <si>
    <t>*DDV se upošteva skladno z veljavno zakonodajo!</t>
  </si>
  <si>
    <t xml:space="preserve">Kraj in datum: …………………….                   Žig                              Ponudnik: ………………………….
</t>
  </si>
  <si>
    <t>VREDNOST  brez DDV</t>
  </si>
  <si>
    <t>SKUPAJ VREDNOST z DDV</t>
  </si>
  <si>
    <t>KO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</si>
  <si>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</si>
  <si>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</si>
  <si>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</si>
  <si>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</si>
  <si>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</si>
  <si>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</si>
  <si>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</si>
  <si>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</si>
  <si>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</si>
  <si>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r>
      <rPr>
        <b/>
        <sz val="9"/>
        <color theme="1"/>
        <rFont val="Century Gothic"/>
        <family val="2"/>
        <charset val="238"/>
      </rPr>
      <t xml:space="preserve">VELJAVNOST  PONUDBE: </t>
    </r>
    <r>
      <rPr>
        <sz val="9"/>
        <color theme="1"/>
        <rFont val="Century Gothic"/>
        <family val="2"/>
        <charset val="238"/>
      </rPr>
      <t xml:space="preserve">najmanj 90 dni po roku za oddajo ponudbe.
</t>
    </r>
  </si>
  <si>
    <t>IZHODIŠČNA PONUDBA (Specifikacija) - SKLOP 1: OLJA IN MAZIVA ZAHTEVANI PRODUKT</t>
  </si>
  <si>
    <t>NP-0457/2026</t>
  </si>
  <si>
    <t>SKLOP 1: OLJA IN MAZIVA ZAHTEVANI PRODUKT</t>
  </si>
  <si>
    <t>1. Posamezno naročilo</t>
  </si>
  <si>
    <t>12.</t>
  </si>
  <si>
    <t>13.</t>
  </si>
  <si>
    <t>14.</t>
  </si>
  <si>
    <t>15.</t>
  </si>
  <si>
    <t>MAST INA BAPLEKS T-2 0,85 KG</t>
  </si>
  <si>
    <t>KG</t>
  </si>
  <si>
    <t>MAST TRIBOL GR100- 2PD (EMB.-180 KG)</t>
  </si>
  <si>
    <t>MAST TRIBOL GR100-2PD (EMB.-18 KG)</t>
  </si>
  <si>
    <t>OLJE MULTI TURB. 15-40W ARAL- 208L</t>
  </si>
  <si>
    <t>L</t>
  </si>
  <si>
    <t>OLJE OPTIGER BM 220 (EMB.-208 L)</t>
  </si>
  <si>
    <t>OLJE OPTIGEAR BM 320 (EMB. - 208 L)</t>
  </si>
  <si>
    <t>OLJE MOBILGEAR 600 XP220</t>
  </si>
  <si>
    <t>OLJE STIKALNO DIALA SHELL S4 ZX-1 (EMB-208L)</t>
  </si>
  <si>
    <t>OLJE PARAFLUID PL 501 A (EMB.-5 L)</t>
  </si>
  <si>
    <t>TEKOČINA ISOCORE 68 PLUS TYP HFC-E (EMB.209L)</t>
  </si>
  <si>
    <t>OLJE HYDROTHERM PK 46M FUCHS (EMB-216L)</t>
  </si>
  <si>
    <t>OLJE MOBIL 10 EXCEL 15 GREDE GHB90/H (EMB-208L)</t>
  </si>
  <si>
    <t>OLJE RENOFLUID TF1500 FUCHS (EMB-205L)</t>
  </si>
  <si>
    <t>OLJE AIRCOL SR46 (EMB-200L)</t>
  </si>
  <si>
    <t>MAST RENOLIT HI-TEMP 2 400 G-KARTUŠA</t>
  </si>
  <si>
    <r>
      <rPr>
        <b/>
        <sz val="9"/>
        <color theme="1"/>
        <rFont val="Century Gothic"/>
        <family val="2"/>
        <charset val="238"/>
      </rPr>
      <t>ROK DOBAVE:</t>
    </r>
    <r>
      <rPr>
        <sz val="9"/>
        <color theme="1"/>
        <rFont val="Century Gothic"/>
        <family val="2"/>
        <charset val="238"/>
      </rPr>
      <t xml:space="preserve">
Dobava posameznega naročila se bo vršila na odpoklic, v roku treh (3) delovnih dni od posameznega odpoklica, z dobavo  v skladišče naročnika na stroške izbranega ponudnika (Incoterms 2020 – DDP Glavno skladišče Premogovnik Velenje d. o. o.).</t>
    </r>
  </si>
  <si>
    <r>
      <rPr>
        <b/>
        <sz val="9"/>
        <color theme="1"/>
        <rFont val="Century Gothic"/>
        <family val="2"/>
        <charset val="238"/>
      </rPr>
      <t xml:space="preserve">ROK PLAČILA: </t>
    </r>
    <r>
      <rPr>
        <sz val="9"/>
        <color theme="1"/>
        <rFont val="Century Gothic"/>
        <family val="2"/>
        <charset val="238"/>
      </rPr>
      <t xml:space="preserve">
Naročnik se obvezuje, da bo račun za dobavo blaga poravnal v 60 dneh od prejema pravilno izstavljenega računa.  Na računu mora biti razvidna številka transakcijskega računa, naročila in št.: NP-0457/2026  ter priložena specifikacija blaga. Računu mora biti priložena potrjena dobavnica s strani naročnika in zahtevana dokumentacija.</t>
    </r>
  </si>
  <si>
    <t>SKLOP 1</t>
  </si>
  <si>
    <t>SKLOP 2: OLJA IN MAZIVA ZAHTEVANI PRODUKT  ali EKVIVALENT</t>
  </si>
  <si>
    <t>16.</t>
  </si>
  <si>
    <t>17.</t>
  </si>
  <si>
    <t>18.</t>
  </si>
  <si>
    <t>19.</t>
  </si>
  <si>
    <t>20.</t>
  </si>
  <si>
    <t>21.</t>
  </si>
  <si>
    <t>22.</t>
  </si>
  <si>
    <t>SKLOP 2</t>
  </si>
  <si>
    <t>IZHODIŠČNA PONUDBA (Specifikacija) - SKLOP 2: OLJA IN MAZIVA ZAHTEVANI PRODUKT  ali EKVIVALENT</t>
  </si>
  <si>
    <t>MAST OLMA LIS EP 00 RED. DVIŽNE GREDE (EMB-180KG)</t>
  </si>
  <si>
    <t>MAST OLMA LIS EP2 (EMB-180 KG)</t>
  </si>
  <si>
    <t>MAST OLMA LIS EP 2 (EMB-18 KG)</t>
  </si>
  <si>
    <t>MAST OLMAPLEX EP2 (EMB-18 KG)</t>
  </si>
  <si>
    <t>MAST OLMAPLEX EP 2 (EMB-4,5 KG)</t>
  </si>
  <si>
    <t>MAST OLMAPLEX EP 2 (EMB-21 KG)</t>
  </si>
  <si>
    <t>MAST OLMA LIS G2 (1 KG)</t>
  </si>
  <si>
    <t>MAST OLMA LIS EP3 (EMB-18 KG)</t>
  </si>
  <si>
    <t>OLJE HIDROLUBRIC VG 10 (EMB-205L)</t>
  </si>
  <si>
    <t>OLJE HIDROLUBRIC VG 22 (EMB-205L)</t>
  </si>
  <si>
    <t>OLJE HIDROLUBRIC VG 46 (EMB-205L)</t>
  </si>
  <si>
    <t>OLJE HIDROLUBRIC VG 100 205L</t>
  </si>
  <si>
    <t>OLJE OLMALINE SHPD 15W-40 (EMB-200 L)</t>
  </si>
  <si>
    <t>OLJE OLMAREDOL VG 220 (EMB-205 L)</t>
  </si>
  <si>
    <t>OLJE OLMAREDOL VG 320 (EMB-205 L)</t>
  </si>
  <si>
    <t>OLJE OLMAREDOL VG 460 205L</t>
  </si>
  <si>
    <t>OLJE OLMAGEAR OIL GX SAE 80W90 (EMB-205L)</t>
  </si>
  <si>
    <t>OLJE OLMA GEAR OIL GX SAE 85W-140 - (EMB-205 L)</t>
  </si>
  <si>
    <t>OLJE CHAIN LUBE - (EMB-4L)</t>
  </si>
  <si>
    <t>OLJE OLMA POLAR-100 (EMB-205L)</t>
  </si>
  <si>
    <t>OLJE OLMA POLAR 46 (EMB-205L)</t>
  </si>
  <si>
    <t>TEKOČINA ANTIFRIZ G13 PETROL</t>
  </si>
  <si>
    <t>NAZIV EKVIVALENT[1]</t>
  </si>
  <si>
    <t xml:space="preserve">[2] Ponudnik v obrazcu Izhodiščna ponudba vpiše točno količino pakiranja ekvivalenta. </t>
  </si>
  <si>
    <t>KOLIČINA PAKIRANJA EKVIVALENT [2]</t>
  </si>
  <si>
    <t>[1] Ponudnik v obrazcu Izhodiščna ponudba vpiše točen naziv proizvoda ekvivalenta.</t>
  </si>
  <si>
    <r>
      <rPr>
        <b/>
        <sz val="10"/>
        <color theme="1"/>
        <rFont val="Century Gothic"/>
        <family val="2"/>
        <charset val="238"/>
      </rPr>
      <t xml:space="preserve">ROK DOBAVE: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entury Gothic"/>
        <family val="2"/>
        <charset val="238"/>
      </rPr>
      <t xml:space="preserve">Dobava posameznega naročila se bo vršila na odpoklic, v roku treh (3) delovnih dni od posameznega odpoklica, z dobavo  v skladišče naročnika na stroške izbranega ponudnika (Incoterms 2020 – DDP Glavno skladišče Premogovnik Velenje d. o. o.).
</t>
    </r>
  </si>
  <si>
    <r>
      <rPr>
        <b/>
        <sz val="10"/>
        <color theme="1"/>
        <rFont val="Century Gothic"/>
        <family val="2"/>
        <charset val="238"/>
      </rPr>
      <t xml:space="preserve">ROK PLAČILA: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entury Gothic"/>
        <family val="2"/>
        <charset val="238"/>
      </rPr>
      <t xml:space="preserve">Naročnik se obvezuje, da bo račun za dobavo blaga poravnal v 60 dneh od prejema pravilno izstavljenega računa.  Na računu mora biti razvidna številka transakcijskega računa, naročila in št.: NP-0457/2026  ter priložena specifikacija blaga. Računu mora biti priložena potrjena dobavnica s strani naročnika in zahtevana dokumentacija.
</t>
    </r>
  </si>
  <si>
    <r>
      <rPr>
        <b/>
        <sz val="10"/>
        <color theme="1"/>
        <rFont val="Century Gothic"/>
        <family val="2"/>
        <charset val="238"/>
      </rPr>
      <t xml:space="preserve">VELJAVNOST  PONUDBE: </t>
    </r>
    <r>
      <rPr>
        <sz val="10"/>
        <color theme="1"/>
        <rFont val="Century Gothic"/>
        <family val="2"/>
        <charset val="238"/>
      </rPr>
      <t xml:space="preserve">najmanj 90 dni po roku za oddajo ponudbe.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</si>
</sst>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7"/>
      <color theme="1"/>
      <name val="Century Gothic"/>
      <family val="2"/>
      <charset val="238"/>
    </font>
    <font>
      <sz val="7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8"/>
      <color theme="1"/>
      <name val="Century Gothic"/>
      <family val="2"/>
      <charset val="238"/>
    </font>
    <font>
      <b/>
      <i/>
      <sz val="7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8"/>
      <color rgb="FF000000"/>
      <name val="Century Gothic"/>
      <family val="2"/>
      <charset val="238"/>
    </font>
    <font>
      <i/>
      <sz val="9"/>
      <color theme="1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indent="3"/>
    </xf>
    <xf numFmtId="0" fontId="7" fillId="2" borderId="0" xfId="0" applyFont="1" applyFill="1" applyAlignment="1">
      <alignment horizontal="center"/>
    </xf>
    <xf numFmtId="0" fontId="1" fillId="0" borderId="0" xfId="0" applyFont="1" applyProtection="1">
      <protection locked="0"/>
    </xf>
    <xf numFmtId="0" fontId="1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1" fillId="5" borderId="1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left" vertical="top" wrapText="1"/>
    </xf>
    <xf numFmtId="164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top" wrapText="1"/>
    </xf>
    <xf numFmtId="0" fontId="11" fillId="5" borderId="11" xfId="0" applyFont="1" applyFill="1" applyBorder="1" applyAlignment="1">
      <alignment horizontal="center" vertical="top" wrapText="1"/>
    </xf>
    <xf numFmtId="0" fontId="11" fillId="5" borderId="11" xfId="0" applyFont="1" applyFill="1" applyBorder="1" applyAlignment="1">
      <alignment horizontal="left" vertical="top" wrapText="1"/>
    </xf>
    <xf numFmtId="164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right" vertical="center" indent="3"/>
    </xf>
    <xf numFmtId="0" fontId="5" fillId="0" borderId="4" xfId="0" applyFont="1" applyBorder="1" applyAlignment="1">
      <alignment horizontal="right" vertical="center" indent="3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8" xfId="0" applyFont="1" applyBorder="1" applyAlignment="1">
      <alignment horizontal="right" vertical="center" indent="3"/>
    </xf>
    <xf numFmtId="0" fontId="3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2" borderId="2" xfId="0" applyFont="1" applyFill="1" applyBorder="1" applyAlignment="1" applyProtection="1">
      <alignment horizontal="left"/>
      <protection locked="0"/>
    </xf>
    <xf numFmtId="0" fontId="8" fillId="2" borderId="6" xfId="0" applyFont="1" applyFill="1" applyBorder="1" applyAlignment="1" applyProtection="1">
      <alignment horizontal="left"/>
      <protection locked="0"/>
    </xf>
    <xf numFmtId="0" fontId="9" fillId="2" borderId="8" xfId="0" applyFont="1" applyFill="1" applyBorder="1" applyAlignment="1" applyProtection="1">
      <alignment horizontal="center"/>
      <protection locked="0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left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8" fillId="2" borderId="4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Alignment="1" applyProtection="1">
      <alignment horizontal="left"/>
      <protection locked="0"/>
    </xf>
    <xf numFmtId="0" fontId="9" fillId="2" borderId="2" xfId="0" applyFont="1" applyFill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8" fillId="4" borderId="4" xfId="0" applyNumberFormat="1" applyFont="1" applyFill="1" applyBorder="1" applyAlignment="1" applyProtection="1">
      <alignment horizontal="center" vertical="center" wrapText="1"/>
    </xf>
    <xf numFmtId="164" fontId="8" fillId="4" borderId="2" xfId="0" applyNumberFormat="1" applyFont="1" applyFill="1" applyBorder="1" applyAlignment="1" applyProtection="1">
      <alignment horizontal="center" vertical="center" wrapText="1"/>
    </xf>
    <xf numFmtId="164" fontId="8" fillId="4" borderId="5" xfId="0" applyNumberFormat="1" applyFont="1" applyFill="1" applyBorder="1" applyAlignment="1" applyProtection="1">
      <alignment horizontal="center" vertical="center" wrapText="1"/>
    </xf>
    <xf numFmtId="164" fontId="8" fillId="4" borderId="6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top" wrapText="1"/>
      <protection locked="0"/>
    </xf>
    <xf numFmtId="164" fontId="8" fillId="4" borderId="8" xfId="0" applyNumberFormat="1" applyFont="1" applyFill="1" applyBorder="1" applyAlignment="1" applyProtection="1">
      <alignment horizontal="center" vertical="center" wrapText="1"/>
    </xf>
    <xf numFmtId="164" fontId="8" fillId="4" borderId="9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Protection="1"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wrapText="1"/>
      <protection locked="0"/>
    </xf>
    <xf numFmtId="0" fontId="2" fillId="2" borderId="5" xfId="0" applyFont="1" applyFill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wrapText="1"/>
      <protection locked="0"/>
    </xf>
    <xf numFmtId="0" fontId="2" fillId="2" borderId="9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6" borderId="13" xfId="0" applyFont="1" applyFill="1" applyBorder="1" applyAlignment="1" applyProtection="1">
      <alignment horizontal="center" vertical="center" wrapText="1"/>
      <protection locked="0"/>
    </xf>
    <xf numFmtId="0" fontId="6" fillId="6" borderId="14" xfId="0" applyFont="1" applyFill="1" applyBorder="1" applyAlignment="1" applyProtection="1">
      <alignment horizontal="center" vertical="center" wrapText="1"/>
      <protection locked="0"/>
    </xf>
    <xf numFmtId="0" fontId="13" fillId="6" borderId="14" xfId="0" applyFont="1" applyFill="1" applyBorder="1" applyAlignment="1" applyProtection="1">
      <alignment vertical="center"/>
      <protection locked="0"/>
    </xf>
    <xf numFmtId="0" fontId="13" fillId="6" borderId="14" xfId="0" applyFont="1" applyFill="1" applyBorder="1" applyAlignment="1" applyProtection="1">
      <alignment wrapText="1"/>
      <protection locked="0"/>
    </xf>
    <xf numFmtId="0" fontId="11" fillId="5" borderId="3" xfId="0" applyFont="1" applyFill="1" applyBorder="1" applyAlignment="1" applyProtection="1">
      <alignment horizontal="center" vertical="top" wrapText="1"/>
      <protection locked="0"/>
    </xf>
    <xf numFmtId="0" fontId="11" fillId="5" borderId="4" xfId="0" applyFont="1" applyFill="1" applyBorder="1" applyAlignment="1" applyProtection="1">
      <alignment horizontal="center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164" fontId="8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1" fillId="5" borderId="1" xfId="0" applyFont="1" applyFill="1" applyBorder="1" applyAlignment="1" applyProtection="1">
      <alignment horizontal="center" vertical="top" wrapText="1"/>
      <protection locked="0"/>
    </xf>
    <xf numFmtId="0" fontId="11" fillId="5" borderId="2" xfId="0" applyFont="1" applyFill="1" applyBorder="1" applyAlignment="1" applyProtection="1">
      <alignment horizontal="center" vertical="top" wrapText="1"/>
      <protection locked="0"/>
    </xf>
    <xf numFmtId="0" fontId="11" fillId="5" borderId="2" xfId="0" applyFont="1" applyFill="1" applyBorder="1" applyAlignment="1" applyProtection="1">
      <alignment horizontal="left" vertical="top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1" fillId="5" borderId="7" xfId="0" applyFont="1" applyFill="1" applyBorder="1" applyAlignment="1" applyProtection="1">
      <alignment horizontal="center" vertical="top" wrapText="1"/>
      <protection locked="0"/>
    </xf>
    <xf numFmtId="0" fontId="11" fillId="5" borderId="8" xfId="0" applyFont="1" applyFill="1" applyBorder="1" applyAlignment="1" applyProtection="1">
      <alignment horizontal="center" vertical="top" wrapText="1"/>
      <protection locked="0"/>
    </xf>
    <xf numFmtId="0" fontId="11" fillId="5" borderId="8" xfId="0" applyFont="1" applyFill="1" applyBorder="1" applyAlignment="1" applyProtection="1">
      <alignment horizontal="left" vertical="top" wrapText="1"/>
      <protection locked="0"/>
    </xf>
    <xf numFmtId="164" fontId="8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right" vertical="center" indent="3"/>
      <protection locked="0"/>
    </xf>
    <xf numFmtId="0" fontId="5" fillId="0" borderId="4" xfId="0" applyFont="1" applyBorder="1" applyAlignment="1" applyProtection="1">
      <alignment horizontal="right" vertical="center" indent="3"/>
      <protection locked="0"/>
    </xf>
    <xf numFmtId="164" fontId="1" fillId="0" borderId="4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 indent="3"/>
      <protection locked="0"/>
    </xf>
    <xf numFmtId="0" fontId="5" fillId="0" borderId="1" xfId="0" applyFont="1" applyBorder="1" applyAlignment="1" applyProtection="1">
      <alignment horizontal="right" vertical="center" indent="3"/>
      <protection locked="0"/>
    </xf>
    <xf numFmtId="0" fontId="5" fillId="0" borderId="2" xfId="0" applyFont="1" applyBorder="1" applyAlignment="1" applyProtection="1">
      <alignment horizontal="right" vertical="center" indent="3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right" vertical="center" indent="3"/>
      <protection locked="0"/>
    </xf>
    <xf numFmtId="0" fontId="5" fillId="0" borderId="8" xfId="0" applyFont="1" applyBorder="1" applyAlignment="1" applyProtection="1">
      <alignment horizontal="right" vertical="center" indent="3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top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6" fillId="6" borderId="14" xfId="0" applyFont="1" applyFill="1" applyBorder="1" applyAlignment="1" applyProtection="1">
      <alignment horizontal="center" vertical="center" wrapText="1"/>
    </xf>
    <xf numFmtId="0" fontId="6" fillId="6" borderId="15" xfId="0" applyFont="1" applyFill="1" applyBorder="1" applyAlignment="1" applyProtection="1">
      <alignment horizontal="center" vertical="center" wrapText="1"/>
    </xf>
    <xf numFmtId="164" fontId="1" fillId="0" borderId="8" xfId="0" applyNumberFormat="1" applyFont="1" applyBorder="1" applyAlignment="1" applyProtection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E241-DAD2-440A-909F-3609880F3779}">
  <dimension ref="A1:K43"/>
  <sheetViews>
    <sheetView topLeftCell="A10" zoomScaleNormal="100" zoomScaleSheetLayoutView="110" workbookViewId="0">
      <selection activeCell="F17" sqref="F17"/>
    </sheetView>
  </sheetViews>
  <sheetFormatPr defaultColWidth="8.85546875" defaultRowHeight="14.25" x14ac:dyDescent="0.3"/>
  <cols>
    <col min="1" max="1" width="4.42578125" style="2" customWidth="1"/>
    <col min="2" max="2" width="9.85546875" style="2" customWidth="1"/>
    <col min="3" max="3" width="31.85546875" style="2" customWidth="1"/>
    <col min="4" max="5" width="9.85546875" style="2" customWidth="1"/>
    <col min="6" max="6" width="13.85546875" style="15" customWidth="1"/>
    <col min="7" max="7" width="20.85546875" style="2" customWidth="1"/>
    <col min="8" max="9" width="12.140625" style="2" customWidth="1"/>
    <col min="10" max="16384" width="8.85546875" style="2"/>
  </cols>
  <sheetData>
    <row r="1" spans="1:8" x14ac:dyDescent="0.3">
      <c r="A1" s="1"/>
      <c r="B1" s="1"/>
      <c r="C1" s="1"/>
      <c r="D1" s="1"/>
      <c r="E1" s="1"/>
      <c r="F1" s="12"/>
      <c r="G1" s="1"/>
    </row>
    <row r="2" spans="1:8" ht="14.45" customHeight="1" x14ac:dyDescent="0.3">
      <c r="A2" s="53" t="s">
        <v>36</v>
      </c>
      <c r="B2" s="53"/>
      <c r="C2" s="53"/>
      <c r="D2" s="53"/>
      <c r="E2" s="53"/>
      <c r="F2" s="53"/>
      <c r="G2" s="53"/>
    </row>
    <row r="3" spans="1:8" ht="14.45" customHeight="1" x14ac:dyDescent="0.3">
      <c r="A3" s="33" t="s">
        <v>39</v>
      </c>
      <c r="B3" s="33"/>
      <c r="C3" s="33"/>
      <c r="D3" s="33"/>
      <c r="E3" s="33"/>
      <c r="F3" s="33"/>
      <c r="G3" s="33"/>
    </row>
    <row r="4" spans="1:8" x14ac:dyDescent="0.3">
      <c r="D4" s="4"/>
      <c r="E4" s="4"/>
      <c r="F4" s="13"/>
      <c r="G4" s="4"/>
      <c r="H4" s="5"/>
    </row>
    <row r="5" spans="1:8" ht="15" thickBot="1" x14ac:dyDescent="0.35">
      <c r="A5" s="3" t="s">
        <v>0</v>
      </c>
      <c r="B5" s="4"/>
      <c r="C5" s="4"/>
      <c r="D5" s="1"/>
      <c r="E5" s="1"/>
      <c r="F5" s="12"/>
      <c r="G5" s="1"/>
    </row>
    <row r="6" spans="1:8" ht="61.5" customHeight="1" x14ac:dyDescent="0.3">
      <c r="A6" s="54" t="s">
        <v>1</v>
      </c>
      <c r="B6" s="55"/>
      <c r="C6" s="55"/>
      <c r="D6" s="56" t="s">
        <v>2</v>
      </c>
      <c r="E6" s="56"/>
      <c r="F6" s="56"/>
      <c r="G6" s="57"/>
    </row>
    <row r="7" spans="1:8" ht="27" customHeight="1" x14ac:dyDescent="0.3">
      <c r="A7" s="44" t="s">
        <v>3</v>
      </c>
      <c r="B7" s="45"/>
      <c r="C7" s="45"/>
      <c r="D7" s="58" t="s">
        <v>37</v>
      </c>
      <c r="E7" s="58"/>
      <c r="F7" s="58"/>
      <c r="G7" s="59"/>
    </row>
    <row r="8" spans="1:8" ht="27" customHeight="1" thickBot="1" x14ac:dyDescent="0.35">
      <c r="A8" s="46" t="s">
        <v>4</v>
      </c>
      <c r="B8" s="47"/>
      <c r="C8" s="47"/>
      <c r="D8" s="60" t="s">
        <v>38</v>
      </c>
      <c r="E8" s="60"/>
      <c r="F8" s="60"/>
      <c r="G8" s="61"/>
    </row>
    <row r="9" spans="1:8" ht="14.45" customHeight="1" thickBot="1" x14ac:dyDescent="0.35">
      <c r="A9" s="31"/>
      <c r="B9" s="31"/>
      <c r="C9" s="31"/>
      <c r="D9" s="62"/>
      <c r="E9" s="62"/>
      <c r="F9" s="62"/>
      <c r="G9" s="62"/>
    </row>
    <row r="10" spans="1:8" ht="26.1" customHeight="1" x14ac:dyDescent="0.3">
      <c r="A10" s="54" t="s">
        <v>5</v>
      </c>
      <c r="B10" s="55"/>
      <c r="C10" s="55"/>
      <c r="D10" s="63"/>
      <c r="E10" s="63"/>
      <c r="F10" s="63"/>
      <c r="G10" s="64"/>
    </row>
    <row r="11" spans="1:8" ht="26.1" customHeight="1" x14ac:dyDescent="0.3">
      <c r="A11" s="44" t="s">
        <v>6</v>
      </c>
      <c r="B11" s="45"/>
      <c r="C11" s="45"/>
      <c r="D11" s="65"/>
      <c r="E11" s="65"/>
      <c r="F11" s="65"/>
      <c r="G11" s="66"/>
    </row>
    <row r="12" spans="1:8" ht="27" customHeight="1" x14ac:dyDescent="0.3">
      <c r="A12" s="44" t="s">
        <v>7</v>
      </c>
      <c r="B12" s="45"/>
      <c r="C12" s="45"/>
      <c r="D12" s="48" t="s">
        <v>8</v>
      </c>
      <c r="E12" s="48"/>
      <c r="F12" s="48"/>
      <c r="G12" s="49"/>
    </row>
    <row r="13" spans="1:8" ht="27" customHeight="1" thickBot="1" x14ac:dyDescent="0.35">
      <c r="A13" s="46"/>
      <c r="B13" s="47"/>
      <c r="C13" s="47"/>
      <c r="D13" s="50" t="s">
        <v>9</v>
      </c>
      <c r="E13" s="51"/>
      <c r="F13" s="51"/>
      <c r="G13" s="52"/>
    </row>
    <row r="15" spans="1:8" ht="19.5" customHeight="1" thickBot="1" x14ac:dyDescent="0.35">
      <c r="A15" s="36" t="s">
        <v>63</v>
      </c>
      <c r="B15" s="36"/>
      <c r="C15" s="36"/>
      <c r="D15" s="36"/>
      <c r="E15" s="36"/>
      <c r="F15" s="36"/>
      <c r="G15" s="36"/>
    </row>
    <row r="16" spans="1:8" ht="21" customHeight="1" thickBot="1" x14ac:dyDescent="0.35">
      <c r="A16" s="28" t="s">
        <v>10</v>
      </c>
      <c r="B16" s="29" t="s">
        <v>11</v>
      </c>
      <c r="C16" s="29" t="s">
        <v>12</v>
      </c>
      <c r="D16" s="29" t="s">
        <v>13</v>
      </c>
      <c r="E16" s="29" t="s">
        <v>14</v>
      </c>
      <c r="F16" s="29" t="s">
        <v>15</v>
      </c>
      <c r="G16" s="30" t="s">
        <v>16</v>
      </c>
    </row>
    <row r="17" spans="1:7" s="6" customFormat="1" ht="21" customHeight="1" x14ac:dyDescent="0.3">
      <c r="A17" s="23" t="s">
        <v>17</v>
      </c>
      <c r="B17" s="24">
        <v>634337</v>
      </c>
      <c r="C17" s="25" t="s">
        <v>44</v>
      </c>
      <c r="D17" s="24" t="s">
        <v>45</v>
      </c>
      <c r="E17" s="24">
        <v>25</v>
      </c>
      <c r="F17" s="26"/>
      <c r="G17" s="27">
        <f>E17*F17</f>
        <v>0</v>
      </c>
    </row>
    <row r="18" spans="1:7" s="6" customFormat="1" ht="21" customHeight="1" x14ac:dyDescent="0.3">
      <c r="A18" s="16" t="s">
        <v>18</v>
      </c>
      <c r="B18" s="17">
        <v>633275</v>
      </c>
      <c r="C18" s="18" t="s">
        <v>46</v>
      </c>
      <c r="D18" s="17" t="s">
        <v>45</v>
      </c>
      <c r="E18" s="17">
        <v>1080</v>
      </c>
      <c r="F18" s="19"/>
      <c r="G18" s="20">
        <f t="shared" ref="G18:G31" si="0">E18*F18</f>
        <v>0</v>
      </c>
    </row>
    <row r="19" spans="1:7" s="6" customFormat="1" ht="21" customHeight="1" x14ac:dyDescent="0.3">
      <c r="A19" s="16" t="s">
        <v>26</v>
      </c>
      <c r="B19" s="17">
        <v>633276</v>
      </c>
      <c r="C19" s="18" t="s">
        <v>47</v>
      </c>
      <c r="D19" s="17" t="s">
        <v>45</v>
      </c>
      <c r="E19" s="17">
        <v>540</v>
      </c>
      <c r="F19" s="19"/>
      <c r="G19" s="20">
        <f t="shared" si="0"/>
        <v>0</v>
      </c>
    </row>
    <row r="20" spans="1:7" s="6" customFormat="1" ht="21" customHeight="1" x14ac:dyDescent="0.3">
      <c r="A20" s="16" t="s">
        <v>27</v>
      </c>
      <c r="B20" s="17">
        <v>634700</v>
      </c>
      <c r="C20" s="18" t="s">
        <v>48</v>
      </c>
      <c r="D20" s="17" t="s">
        <v>49</v>
      </c>
      <c r="E20" s="17">
        <v>1040</v>
      </c>
      <c r="F20" s="19"/>
      <c r="G20" s="20">
        <f t="shared" si="0"/>
        <v>0</v>
      </c>
    </row>
    <row r="21" spans="1:7" s="6" customFormat="1" ht="21" customHeight="1" x14ac:dyDescent="0.3">
      <c r="A21" s="16" t="s">
        <v>28</v>
      </c>
      <c r="B21" s="17">
        <v>633286</v>
      </c>
      <c r="C21" s="18" t="s">
        <v>50</v>
      </c>
      <c r="D21" s="17" t="s">
        <v>49</v>
      </c>
      <c r="E21" s="17">
        <v>624</v>
      </c>
      <c r="F21" s="19"/>
      <c r="G21" s="20">
        <f t="shared" si="0"/>
        <v>0</v>
      </c>
    </row>
    <row r="22" spans="1:7" s="6" customFormat="1" ht="21" customHeight="1" x14ac:dyDescent="0.3">
      <c r="A22" s="16" t="s">
        <v>29</v>
      </c>
      <c r="B22" s="17">
        <v>633288</v>
      </c>
      <c r="C22" s="18" t="s">
        <v>51</v>
      </c>
      <c r="D22" s="17" t="s">
        <v>49</v>
      </c>
      <c r="E22" s="17">
        <v>624</v>
      </c>
      <c r="F22" s="19"/>
      <c r="G22" s="20">
        <f t="shared" si="0"/>
        <v>0</v>
      </c>
    </row>
    <row r="23" spans="1:7" s="6" customFormat="1" ht="21" customHeight="1" x14ac:dyDescent="0.3">
      <c r="A23" s="16" t="s">
        <v>30</v>
      </c>
      <c r="B23" s="17">
        <v>214069</v>
      </c>
      <c r="C23" s="18" t="s">
        <v>52</v>
      </c>
      <c r="D23" s="17" t="s">
        <v>49</v>
      </c>
      <c r="E23" s="17">
        <v>208</v>
      </c>
      <c r="F23" s="19"/>
      <c r="G23" s="20">
        <f t="shared" si="0"/>
        <v>0</v>
      </c>
    </row>
    <row r="24" spans="1:7" s="6" customFormat="1" ht="21" customHeight="1" x14ac:dyDescent="0.3">
      <c r="A24" s="16" t="s">
        <v>31</v>
      </c>
      <c r="B24" s="17">
        <v>597293</v>
      </c>
      <c r="C24" s="18" t="s">
        <v>53</v>
      </c>
      <c r="D24" s="17" t="s">
        <v>49</v>
      </c>
      <c r="E24" s="17">
        <v>208</v>
      </c>
      <c r="F24" s="19"/>
      <c r="G24" s="20">
        <f t="shared" si="0"/>
        <v>0</v>
      </c>
    </row>
    <row r="25" spans="1:7" s="6" customFormat="1" ht="21" customHeight="1" x14ac:dyDescent="0.3">
      <c r="A25" s="16" t="s">
        <v>32</v>
      </c>
      <c r="B25" s="17">
        <v>633283</v>
      </c>
      <c r="C25" s="18" t="s">
        <v>54</v>
      </c>
      <c r="D25" s="17" t="s">
        <v>49</v>
      </c>
      <c r="E25" s="17">
        <v>60</v>
      </c>
      <c r="F25" s="19"/>
      <c r="G25" s="20">
        <f t="shared" si="0"/>
        <v>0</v>
      </c>
    </row>
    <row r="26" spans="1:7" s="6" customFormat="1" ht="21" customHeight="1" x14ac:dyDescent="0.3">
      <c r="A26" s="16" t="s">
        <v>33</v>
      </c>
      <c r="B26" s="17">
        <v>627113</v>
      </c>
      <c r="C26" s="18" t="s">
        <v>55</v>
      </c>
      <c r="D26" s="17" t="s">
        <v>49</v>
      </c>
      <c r="E26" s="17">
        <v>418</v>
      </c>
      <c r="F26" s="19"/>
      <c r="G26" s="20">
        <f t="shared" si="0"/>
        <v>0</v>
      </c>
    </row>
    <row r="27" spans="1:7" s="6" customFormat="1" ht="21" customHeight="1" x14ac:dyDescent="0.3">
      <c r="A27" s="16" t="s">
        <v>34</v>
      </c>
      <c r="B27" s="17">
        <v>647993</v>
      </c>
      <c r="C27" s="18" t="s">
        <v>56</v>
      </c>
      <c r="D27" s="17" t="s">
        <v>49</v>
      </c>
      <c r="E27" s="17">
        <v>216</v>
      </c>
      <c r="F27" s="19"/>
      <c r="G27" s="20">
        <f t="shared" si="0"/>
        <v>0</v>
      </c>
    </row>
    <row r="28" spans="1:7" s="6" customFormat="1" ht="21" customHeight="1" x14ac:dyDescent="0.3">
      <c r="A28" s="16" t="s">
        <v>40</v>
      </c>
      <c r="B28" s="17">
        <v>653544</v>
      </c>
      <c r="C28" s="18" t="s">
        <v>57</v>
      </c>
      <c r="D28" s="17" t="s">
        <v>49</v>
      </c>
      <c r="E28" s="17">
        <v>208</v>
      </c>
      <c r="F28" s="19"/>
      <c r="G28" s="20">
        <f t="shared" si="0"/>
        <v>0</v>
      </c>
    </row>
    <row r="29" spans="1:7" s="6" customFormat="1" ht="21" customHeight="1" x14ac:dyDescent="0.3">
      <c r="A29" s="16" t="s">
        <v>41</v>
      </c>
      <c r="B29" s="17">
        <v>644581</v>
      </c>
      <c r="C29" s="18" t="s">
        <v>58</v>
      </c>
      <c r="D29" s="17" t="s">
        <v>49</v>
      </c>
      <c r="E29" s="17">
        <v>205</v>
      </c>
      <c r="F29" s="19"/>
      <c r="G29" s="20">
        <f t="shared" si="0"/>
        <v>0</v>
      </c>
    </row>
    <row r="30" spans="1:7" s="6" customFormat="1" ht="21" customHeight="1" x14ac:dyDescent="0.3">
      <c r="A30" s="16" t="s">
        <v>42</v>
      </c>
      <c r="B30" s="17">
        <v>593129</v>
      </c>
      <c r="C30" s="18" t="s">
        <v>59</v>
      </c>
      <c r="D30" s="17" t="s">
        <v>49</v>
      </c>
      <c r="E30" s="17">
        <v>400</v>
      </c>
      <c r="F30" s="19"/>
      <c r="G30" s="20">
        <f t="shared" si="0"/>
        <v>0</v>
      </c>
    </row>
    <row r="31" spans="1:7" s="6" customFormat="1" ht="21" customHeight="1" thickBot="1" x14ac:dyDescent="0.35">
      <c r="A31" s="16" t="s">
        <v>43</v>
      </c>
      <c r="B31" s="17">
        <v>630042</v>
      </c>
      <c r="C31" s="18" t="s">
        <v>60</v>
      </c>
      <c r="D31" s="17" t="s">
        <v>25</v>
      </c>
      <c r="E31" s="17">
        <v>20</v>
      </c>
      <c r="F31" s="19"/>
      <c r="G31" s="20">
        <f t="shared" si="0"/>
        <v>0</v>
      </c>
    </row>
    <row r="32" spans="1:7" s="7" customFormat="1" ht="21" customHeight="1" x14ac:dyDescent="0.25">
      <c r="A32" s="37" t="s">
        <v>23</v>
      </c>
      <c r="B32" s="38"/>
      <c r="C32" s="38"/>
      <c r="D32" s="38"/>
      <c r="E32" s="38"/>
      <c r="F32" s="38"/>
      <c r="G32" s="32">
        <f>SUM(G17:G31)</f>
        <v>0</v>
      </c>
    </row>
    <row r="33" spans="1:11" s="7" customFormat="1" ht="21" customHeight="1" x14ac:dyDescent="0.25">
      <c r="A33" s="39" t="s">
        <v>19</v>
      </c>
      <c r="B33" s="40"/>
      <c r="C33" s="40"/>
      <c r="D33" s="40"/>
      <c r="E33" s="40"/>
      <c r="F33" s="40"/>
      <c r="G33" s="21">
        <f>G32*0.22</f>
        <v>0</v>
      </c>
    </row>
    <row r="34" spans="1:11" s="7" customFormat="1" ht="21" customHeight="1" thickBot="1" x14ac:dyDescent="0.3">
      <c r="A34" s="41" t="s">
        <v>24</v>
      </c>
      <c r="B34" s="42"/>
      <c r="C34" s="42"/>
      <c r="D34" s="42"/>
      <c r="E34" s="42"/>
      <c r="F34" s="42"/>
      <c r="G34" s="22">
        <f>G32+G33</f>
        <v>0</v>
      </c>
    </row>
    <row r="35" spans="1:11" x14ac:dyDescent="0.3">
      <c r="A35" s="43" t="s">
        <v>20</v>
      </c>
      <c r="B35" s="43"/>
      <c r="C35" s="43"/>
      <c r="D35" s="43"/>
      <c r="E35" s="43"/>
      <c r="F35" s="43"/>
      <c r="G35" s="43"/>
    </row>
    <row r="36" spans="1:11" x14ac:dyDescent="0.3">
      <c r="A36" s="43" t="s">
        <v>21</v>
      </c>
      <c r="B36" s="43"/>
      <c r="C36" s="43"/>
      <c r="D36" s="43"/>
      <c r="E36" s="43"/>
      <c r="F36" s="43"/>
      <c r="G36" s="43"/>
    </row>
    <row r="37" spans="1:11" ht="6.95" customHeight="1" x14ac:dyDescent="0.3">
      <c r="A37" s="8"/>
      <c r="B37" s="8"/>
      <c r="C37" s="8"/>
      <c r="D37" s="8"/>
      <c r="E37" s="8"/>
      <c r="F37" s="11"/>
      <c r="G37" s="8"/>
    </row>
    <row r="38" spans="1:11" ht="74.25" customHeight="1" x14ac:dyDescent="0.3">
      <c r="A38" s="34" t="s">
        <v>61</v>
      </c>
      <c r="B38" s="34"/>
      <c r="C38" s="34"/>
      <c r="D38" s="34"/>
      <c r="E38" s="34"/>
      <c r="F38" s="34"/>
      <c r="G38" s="34"/>
      <c r="H38" s="10"/>
    </row>
    <row r="39" spans="1:11" ht="72.95" customHeight="1" x14ac:dyDescent="0.3">
      <c r="A39" s="34" t="s">
        <v>62</v>
      </c>
      <c r="B39" s="34"/>
      <c r="C39" s="34"/>
      <c r="D39" s="34"/>
      <c r="E39" s="34"/>
      <c r="F39" s="34"/>
      <c r="G39" s="34"/>
      <c r="H39" s="10"/>
    </row>
    <row r="40" spans="1:11" ht="69.599999999999994" customHeight="1" x14ac:dyDescent="0.3">
      <c r="A40" s="34" t="s">
        <v>35</v>
      </c>
      <c r="B40" s="34"/>
      <c r="C40" s="34"/>
      <c r="D40" s="34"/>
      <c r="E40" s="34"/>
      <c r="F40" s="34"/>
      <c r="G40" s="34"/>
    </row>
    <row r="41" spans="1:11" ht="18.600000000000001" customHeight="1" x14ac:dyDescent="0.3">
      <c r="A41" s="35" t="s">
        <v>22</v>
      </c>
      <c r="B41" s="35"/>
      <c r="C41" s="35"/>
      <c r="D41" s="35"/>
      <c r="E41" s="35"/>
      <c r="F41" s="35"/>
      <c r="G41" s="35"/>
    </row>
    <row r="42" spans="1:11" ht="21.6" customHeight="1" x14ac:dyDescent="0.3">
      <c r="H42" s="10"/>
      <c r="I42" s="10"/>
      <c r="J42" s="10"/>
      <c r="K42" s="10"/>
    </row>
    <row r="43" spans="1:11" x14ac:dyDescent="0.3">
      <c r="A43" s="9"/>
      <c r="B43" s="9"/>
      <c r="C43" s="9"/>
      <c r="D43" s="9"/>
      <c r="E43" s="9"/>
      <c r="F43" s="14"/>
      <c r="G43" s="9"/>
    </row>
  </sheetData>
  <mergeCells count="25">
    <mergeCell ref="A40:G40"/>
    <mergeCell ref="A41:G41"/>
    <mergeCell ref="A12:C13"/>
    <mergeCell ref="D12:G12"/>
    <mergeCell ref="D13:G13"/>
    <mergeCell ref="A15:G15"/>
    <mergeCell ref="A33:F33"/>
    <mergeCell ref="A38:G38"/>
    <mergeCell ref="A39:G39"/>
    <mergeCell ref="A2:G2"/>
    <mergeCell ref="A34:F34"/>
    <mergeCell ref="A35:G35"/>
    <mergeCell ref="A36:G36"/>
    <mergeCell ref="D9:G9"/>
    <mergeCell ref="A10:C10"/>
    <mergeCell ref="D10:G10"/>
    <mergeCell ref="A11:C11"/>
    <mergeCell ref="D11:G11"/>
    <mergeCell ref="A6:C6"/>
    <mergeCell ref="D6:G6"/>
    <mergeCell ref="A7:C7"/>
    <mergeCell ref="D7:G7"/>
    <mergeCell ref="A8:C8"/>
    <mergeCell ref="D8:G8"/>
    <mergeCell ref="A32:F3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216A-08BA-461B-9ABA-632D5B7A4A59}">
  <sheetPr>
    <pageSetUpPr fitToPage="1"/>
  </sheetPr>
  <dimension ref="A1:L52"/>
  <sheetViews>
    <sheetView tabSelected="1" topLeftCell="A30" zoomScale="85" zoomScaleNormal="85" zoomScaleSheetLayoutView="110" workbookViewId="0">
      <selection activeCell="H39" sqref="H39:I39"/>
    </sheetView>
  </sheetViews>
  <sheetFormatPr defaultColWidth="8.85546875" defaultRowHeight="14.25" x14ac:dyDescent="0.3"/>
  <cols>
    <col min="1" max="1" width="4.42578125" style="9" customWidth="1"/>
    <col min="2" max="2" width="9.85546875" style="9" customWidth="1"/>
    <col min="3" max="4" width="32.140625" style="9" customWidth="1"/>
    <col min="5" max="5" width="9.85546875" style="9" customWidth="1"/>
    <col min="6" max="6" width="14.85546875" style="9" customWidth="1"/>
    <col min="7" max="7" width="13.85546875" style="14" customWidth="1"/>
    <col min="8" max="8" width="16" style="9" customWidth="1"/>
    <col min="9" max="9" width="27.7109375" style="9" customWidth="1"/>
    <col min="10" max="10" width="12.140625" style="9" customWidth="1"/>
    <col min="11" max="16384" width="8.85546875" style="9"/>
  </cols>
  <sheetData>
    <row r="1" spans="1:9" x14ac:dyDescent="0.3">
      <c r="A1" s="75"/>
      <c r="B1" s="75"/>
      <c r="C1" s="75"/>
      <c r="D1" s="75"/>
      <c r="E1" s="75"/>
      <c r="F1" s="75"/>
      <c r="G1" s="76"/>
      <c r="H1" s="75"/>
    </row>
    <row r="2" spans="1:9" ht="14.45" customHeight="1" x14ac:dyDescent="0.3">
      <c r="A2" s="77" t="s">
        <v>73</v>
      </c>
      <c r="B2" s="77"/>
      <c r="C2" s="77"/>
      <c r="D2" s="77"/>
      <c r="E2" s="77"/>
      <c r="F2" s="77"/>
      <c r="G2" s="77"/>
      <c r="H2" s="77"/>
    </row>
    <row r="3" spans="1:9" x14ac:dyDescent="0.3">
      <c r="A3" s="78" t="s">
        <v>39</v>
      </c>
      <c r="B3" s="78"/>
      <c r="C3" s="78"/>
      <c r="D3" s="78"/>
      <c r="E3" s="78"/>
      <c r="F3" s="78"/>
      <c r="G3" s="78"/>
      <c r="H3" s="78"/>
      <c r="I3" s="79"/>
    </row>
    <row r="4" spans="1:9" x14ac:dyDescent="0.3">
      <c r="A4" s="78"/>
      <c r="B4" s="78"/>
      <c r="C4" s="78"/>
      <c r="D4" s="78"/>
      <c r="E4" s="78"/>
      <c r="F4" s="78"/>
      <c r="G4" s="78"/>
      <c r="H4" s="78"/>
      <c r="I4" s="79"/>
    </row>
    <row r="5" spans="1:9" ht="15" thickBot="1" x14ac:dyDescent="0.35">
      <c r="A5" s="80" t="s">
        <v>0</v>
      </c>
      <c r="B5" s="81"/>
      <c r="C5" s="81"/>
      <c r="D5" s="75"/>
      <c r="E5" s="75"/>
      <c r="F5" s="75"/>
      <c r="G5" s="76"/>
      <c r="H5" s="75"/>
    </row>
    <row r="6" spans="1:9" ht="57" customHeight="1" x14ac:dyDescent="0.3">
      <c r="A6" s="82" t="s">
        <v>1</v>
      </c>
      <c r="B6" s="83"/>
      <c r="C6" s="83"/>
      <c r="D6" s="84" t="s">
        <v>2</v>
      </c>
      <c r="E6" s="84"/>
      <c r="F6" s="84"/>
      <c r="G6" s="84"/>
      <c r="H6" s="85"/>
    </row>
    <row r="7" spans="1:9" ht="27" customHeight="1" x14ac:dyDescent="0.3">
      <c r="A7" s="86" t="s">
        <v>3</v>
      </c>
      <c r="B7" s="87"/>
      <c r="C7" s="87"/>
      <c r="D7" s="88" t="s">
        <v>37</v>
      </c>
      <c r="E7" s="88"/>
      <c r="F7" s="88"/>
      <c r="G7" s="88"/>
      <c r="H7" s="89"/>
    </row>
    <row r="8" spans="1:9" ht="36.75" customHeight="1" thickBot="1" x14ac:dyDescent="0.35">
      <c r="A8" s="90" t="s">
        <v>4</v>
      </c>
      <c r="B8" s="91"/>
      <c r="C8" s="91"/>
      <c r="D8" s="92" t="s">
        <v>64</v>
      </c>
      <c r="E8" s="92"/>
      <c r="F8" s="92"/>
      <c r="G8" s="92"/>
      <c r="H8" s="93"/>
    </row>
    <row r="9" spans="1:9" ht="14.45" customHeight="1" thickBot="1" x14ac:dyDescent="0.35">
      <c r="A9" s="94"/>
      <c r="B9" s="94"/>
      <c r="C9" s="94"/>
      <c r="D9" s="95"/>
      <c r="E9" s="95"/>
      <c r="F9" s="95"/>
      <c r="G9" s="95"/>
      <c r="H9" s="95"/>
    </row>
    <row r="10" spans="1:9" ht="26.1" customHeight="1" x14ac:dyDescent="0.3">
      <c r="A10" s="82" t="s">
        <v>5</v>
      </c>
      <c r="B10" s="83"/>
      <c r="C10" s="83"/>
      <c r="D10" s="63"/>
      <c r="E10" s="63"/>
      <c r="F10" s="63"/>
      <c r="G10" s="63"/>
      <c r="H10" s="64"/>
    </row>
    <row r="11" spans="1:9" ht="26.1" customHeight="1" x14ac:dyDescent="0.3">
      <c r="A11" s="86" t="s">
        <v>6</v>
      </c>
      <c r="B11" s="87"/>
      <c r="C11" s="87"/>
      <c r="D11" s="65"/>
      <c r="E11" s="65"/>
      <c r="F11" s="65"/>
      <c r="G11" s="65"/>
      <c r="H11" s="66"/>
    </row>
    <row r="12" spans="1:9" ht="27" customHeight="1" x14ac:dyDescent="0.3">
      <c r="A12" s="86" t="s">
        <v>7</v>
      </c>
      <c r="B12" s="87"/>
      <c r="C12" s="87"/>
      <c r="D12" s="48" t="s">
        <v>8</v>
      </c>
      <c r="E12" s="48"/>
      <c r="F12" s="48"/>
      <c r="G12" s="48"/>
      <c r="H12" s="49"/>
    </row>
    <row r="13" spans="1:9" ht="27" customHeight="1" thickBot="1" x14ac:dyDescent="0.35">
      <c r="A13" s="90"/>
      <c r="B13" s="91"/>
      <c r="C13" s="91"/>
      <c r="D13" s="50" t="s">
        <v>9</v>
      </c>
      <c r="E13" s="51"/>
      <c r="F13" s="51"/>
      <c r="G13" s="51"/>
      <c r="H13" s="52"/>
    </row>
    <row r="15" spans="1:9" ht="19.5" customHeight="1" thickBot="1" x14ac:dyDescent="0.35">
      <c r="A15" s="96" t="s">
        <v>72</v>
      </c>
      <c r="B15" s="96"/>
      <c r="C15" s="96"/>
      <c r="D15" s="96"/>
      <c r="E15" s="96"/>
      <c r="F15" s="96"/>
      <c r="G15" s="96"/>
      <c r="H15" s="96"/>
    </row>
    <row r="16" spans="1:9" ht="66" customHeight="1" thickBot="1" x14ac:dyDescent="0.35">
      <c r="A16" s="97" t="s">
        <v>10</v>
      </c>
      <c r="B16" s="98" t="s">
        <v>11</v>
      </c>
      <c r="C16" s="98" t="s">
        <v>12</v>
      </c>
      <c r="D16" s="99" t="s">
        <v>96</v>
      </c>
      <c r="E16" s="98" t="s">
        <v>13</v>
      </c>
      <c r="F16" s="100" t="s">
        <v>98</v>
      </c>
      <c r="G16" s="133" t="s">
        <v>14</v>
      </c>
      <c r="H16" s="98" t="s">
        <v>15</v>
      </c>
      <c r="I16" s="134" t="s">
        <v>16</v>
      </c>
    </row>
    <row r="17" spans="1:9" s="105" customFormat="1" ht="21" customHeight="1" x14ac:dyDescent="0.3">
      <c r="A17" s="101" t="s">
        <v>17</v>
      </c>
      <c r="B17" s="102">
        <v>653395</v>
      </c>
      <c r="C17" s="103" t="s">
        <v>74</v>
      </c>
      <c r="D17" s="102"/>
      <c r="E17" s="102" t="s">
        <v>45</v>
      </c>
      <c r="F17" s="102"/>
      <c r="G17" s="68">
        <v>180</v>
      </c>
      <c r="H17" s="104"/>
      <c r="I17" s="70">
        <f>G17*H17</f>
        <v>0</v>
      </c>
    </row>
    <row r="18" spans="1:9" s="105" customFormat="1" ht="21" customHeight="1" x14ac:dyDescent="0.3">
      <c r="A18" s="106" t="s">
        <v>18</v>
      </c>
      <c r="B18" s="107">
        <v>69133</v>
      </c>
      <c r="C18" s="108" t="s">
        <v>75</v>
      </c>
      <c r="D18" s="107"/>
      <c r="E18" s="107" t="s">
        <v>45</v>
      </c>
      <c r="F18" s="107"/>
      <c r="G18" s="69">
        <v>720</v>
      </c>
      <c r="H18" s="109"/>
      <c r="I18" s="71">
        <f t="shared" ref="I18:I38" si="0">G18*H18</f>
        <v>0</v>
      </c>
    </row>
    <row r="19" spans="1:9" s="105" customFormat="1" ht="21" customHeight="1" x14ac:dyDescent="0.3">
      <c r="A19" s="106" t="s">
        <v>26</v>
      </c>
      <c r="B19" s="107">
        <v>590581</v>
      </c>
      <c r="C19" s="108" t="s">
        <v>76</v>
      </c>
      <c r="D19" s="110"/>
      <c r="E19" s="107" t="s">
        <v>45</v>
      </c>
      <c r="F19" s="107"/>
      <c r="G19" s="69">
        <v>450</v>
      </c>
      <c r="H19" s="109"/>
      <c r="I19" s="71">
        <f t="shared" si="0"/>
        <v>0</v>
      </c>
    </row>
    <row r="20" spans="1:9" s="105" customFormat="1" ht="21" customHeight="1" x14ac:dyDescent="0.3">
      <c r="A20" s="106" t="s">
        <v>27</v>
      </c>
      <c r="B20" s="107">
        <v>633272</v>
      </c>
      <c r="C20" s="108" t="s">
        <v>77</v>
      </c>
      <c r="D20" s="107"/>
      <c r="E20" s="107" t="s">
        <v>45</v>
      </c>
      <c r="F20" s="107"/>
      <c r="G20" s="69">
        <v>900</v>
      </c>
      <c r="H20" s="109"/>
      <c r="I20" s="71">
        <f t="shared" si="0"/>
        <v>0</v>
      </c>
    </row>
    <row r="21" spans="1:9" s="105" customFormat="1" ht="21" customHeight="1" x14ac:dyDescent="0.3">
      <c r="A21" s="106" t="s">
        <v>28</v>
      </c>
      <c r="B21" s="107">
        <v>590580</v>
      </c>
      <c r="C21" s="108" t="s">
        <v>78</v>
      </c>
      <c r="D21" s="107"/>
      <c r="E21" s="107" t="s">
        <v>45</v>
      </c>
      <c r="F21" s="107"/>
      <c r="G21" s="69">
        <v>18</v>
      </c>
      <c r="H21" s="109"/>
      <c r="I21" s="71">
        <f t="shared" si="0"/>
        <v>0</v>
      </c>
    </row>
    <row r="22" spans="1:9" s="105" customFormat="1" ht="21" customHeight="1" x14ac:dyDescent="0.3">
      <c r="A22" s="106" t="s">
        <v>29</v>
      </c>
      <c r="B22" s="107">
        <v>603529</v>
      </c>
      <c r="C22" s="108" t="s">
        <v>79</v>
      </c>
      <c r="D22" s="107"/>
      <c r="E22" s="107" t="s">
        <v>45</v>
      </c>
      <c r="F22" s="107"/>
      <c r="G22" s="69">
        <v>10</v>
      </c>
      <c r="H22" s="109"/>
      <c r="I22" s="71">
        <f t="shared" si="0"/>
        <v>0</v>
      </c>
    </row>
    <row r="23" spans="1:9" s="105" customFormat="1" ht="21" customHeight="1" x14ac:dyDescent="0.3">
      <c r="A23" s="106" t="s">
        <v>30</v>
      </c>
      <c r="B23" s="107">
        <v>633273</v>
      </c>
      <c r="C23" s="108" t="s">
        <v>80</v>
      </c>
      <c r="D23" s="107"/>
      <c r="E23" s="107" t="s">
        <v>45</v>
      </c>
      <c r="F23" s="107"/>
      <c r="G23" s="69">
        <v>25</v>
      </c>
      <c r="H23" s="109"/>
      <c r="I23" s="71">
        <f t="shared" si="0"/>
        <v>0</v>
      </c>
    </row>
    <row r="24" spans="1:9" s="105" customFormat="1" ht="21" customHeight="1" x14ac:dyDescent="0.3">
      <c r="A24" s="106" t="s">
        <v>31</v>
      </c>
      <c r="B24" s="107">
        <v>633274</v>
      </c>
      <c r="C24" s="108" t="s">
        <v>81</v>
      </c>
      <c r="D24" s="107"/>
      <c r="E24" s="107" t="s">
        <v>45</v>
      </c>
      <c r="F24" s="107"/>
      <c r="G24" s="69">
        <v>270</v>
      </c>
      <c r="H24" s="109"/>
      <c r="I24" s="71">
        <f t="shared" si="0"/>
        <v>0</v>
      </c>
    </row>
    <row r="25" spans="1:9" s="105" customFormat="1" ht="21" customHeight="1" x14ac:dyDescent="0.3">
      <c r="A25" s="106" t="s">
        <v>32</v>
      </c>
      <c r="B25" s="107">
        <v>620748</v>
      </c>
      <c r="C25" s="108" t="s">
        <v>82</v>
      </c>
      <c r="D25" s="107"/>
      <c r="E25" s="107" t="s">
        <v>49</v>
      </c>
      <c r="F25" s="107"/>
      <c r="G25" s="69">
        <v>205</v>
      </c>
      <c r="H25" s="109"/>
      <c r="I25" s="71">
        <f t="shared" si="0"/>
        <v>0</v>
      </c>
    </row>
    <row r="26" spans="1:9" s="105" customFormat="1" ht="21" customHeight="1" x14ac:dyDescent="0.3">
      <c r="A26" s="106" t="s">
        <v>33</v>
      </c>
      <c r="B26" s="107">
        <v>578251</v>
      </c>
      <c r="C26" s="108" t="s">
        <v>83</v>
      </c>
      <c r="D26" s="107"/>
      <c r="E26" s="107" t="s">
        <v>49</v>
      </c>
      <c r="F26" s="107"/>
      <c r="G26" s="69">
        <v>410</v>
      </c>
      <c r="H26" s="109"/>
      <c r="I26" s="71">
        <f t="shared" si="0"/>
        <v>0</v>
      </c>
    </row>
    <row r="27" spans="1:9" s="105" customFormat="1" ht="21" customHeight="1" x14ac:dyDescent="0.3">
      <c r="A27" s="106" t="s">
        <v>34</v>
      </c>
      <c r="B27" s="107">
        <v>578252</v>
      </c>
      <c r="C27" s="108" t="s">
        <v>84</v>
      </c>
      <c r="D27" s="107"/>
      <c r="E27" s="107" t="s">
        <v>49</v>
      </c>
      <c r="F27" s="107"/>
      <c r="G27" s="69">
        <v>14350</v>
      </c>
      <c r="H27" s="109"/>
      <c r="I27" s="71">
        <f t="shared" si="0"/>
        <v>0</v>
      </c>
    </row>
    <row r="28" spans="1:9" s="105" customFormat="1" ht="21" customHeight="1" x14ac:dyDescent="0.3">
      <c r="A28" s="106" t="s">
        <v>40</v>
      </c>
      <c r="B28" s="107">
        <v>578254</v>
      </c>
      <c r="C28" s="108" t="s">
        <v>85</v>
      </c>
      <c r="D28" s="107"/>
      <c r="E28" s="107" t="s">
        <v>49</v>
      </c>
      <c r="F28" s="107"/>
      <c r="G28" s="69">
        <v>3280</v>
      </c>
      <c r="H28" s="109"/>
      <c r="I28" s="71">
        <f t="shared" si="0"/>
        <v>0</v>
      </c>
    </row>
    <row r="29" spans="1:9" s="105" customFormat="1" ht="21" customHeight="1" x14ac:dyDescent="0.3">
      <c r="A29" s="106" t="s">
        <v>41</v>
      </c>
      <c r="B29" s="107">
        <v>633279</v>
      </c>
      <c r="C29" s="108" t="s">
        <v>86</v>
      </c>
      <c r="D29" s="107"/>
      <c r="E29" s="107" t="s">
        <v>49</v>
      </c>
      <c r="F29" s="107"/>
      <c r="G29" s="69">
        <v>200</v>
      </c>
      <c r="H29" s="109"/>
      <c r="I29" s="71">
        <f t="shared" si="0"/>
        <v>0</v>
      </c>
    </row>
    <row r="30" spans="1:9" s="105" customFormat="1" ht="21" customHeight="1" x14ac:dyDescent="0.3">
      <c r="A30" s="106" t="s">
        <v>42</v>
      </c>
      <c r="B30" s="107">
        <v>584244</v>
      </c>
      <c r="C30" s="108" t="s">
        <v>87</v>
      </c>
      <c r="D30" s="107"/>
      <c r="E30" s="107" t="s">
        <v>49</v>
      </c>
      <c r="F30" s="107"/>
      <c r="G30" s="69">
        <v>3690</v>
      </c>
      <c r="H30" s="109"/>
      <c r="I30" s="71">
        <f t="shared" si="0"/>
        <v>0</v>
      </c>
    </row>
    <row r="31" spans="1:9" s="105" customFormat="1" ht="21" customHeight="1" x14ac:dyDescent="0.3">
      <c r="A31" s="106" t="s">
        <v>43</v>
      </c>
      <c r="B31" s="107">
        <v>584245</v>
      </c>
      <c r="C31" s="108" t="s">
        <v>88</v>
      </c>
      <c r="D31" s="107"/>
      <c r="E31" s="107" t="s">
        <v>49</v>
      </c>
      <c r="F31" s="107"/>
      <c r="G31" s="69">
        <v>820</v>
      </c>
      <c r="H31" s="109"/>
      <c r="I31" s="71">
        <f t="shared" si="0"/>
        <v>0</v>
      </c>
    </row>
    <row r="32" spans="1:9" s="105" customFormat="1" ht="21" customHeight="1" x14ac:dyDescent="0.3">
      <c r="A32" s="106" t="s">
        <v>65</v>
      </c>
      <c r="B32" s="107">
        <v>596418</v>
      </c>
      <c r="C32" s="108" t="s">
        <v>89</v>
      </c>
      <c r="D32" s="107"/>
      <c r="E32" s="107" t="s">
        <v>49</v>
      </c>
      <c r="F32" s="107"/>
      <c r="G32" s="69">
        <v>2050</v>
      </c>
      <c r="H32" s="109"/>
      <c r="I32" s="71">
        <f t="shared" si="0"/>
        <v>0</v>
      </c>
    </row>
    <row r="33" spans="1:9" s="105" customFormat="1" ht="21" customHeight="1" x14ac:dyDescent="0.3">
      <c r="A33" s="106" t="s">
        <v>66</v>
      </c>
      <c r="B33" s="107">
        <v>68886</v>
      </c>
      <c r="C33" s="108" t="s">
        <v>90</v>
      </c>
      <c r="D33" s="107"/>
      <c r="E33" s="107" t="s">
        <v>49</v>
      </c>
      <c r="F33" s="107"/>
      <c r="G33" s="69">
        <v>820</v>
      </c>
      <c r="H33" s="109"/>
      <c r="I33" s="71">
        <f t="shared" si="0"/>
        <v>0</v>
      </c>
    </row>
    <row r="34" spans="1:9" s="105" customFormat="1" ht="21" customHeight="1" x14ac:dyDescent="0.3">
      <c r="A34" s="106" t="s">
        <v>67</v>
      </c>
      <c r="B34" s="107">
        <v>633287</v>
      </c>
      <c r="C34" s="108" t="s">
        <v>91</v>
      </c>
      <c r="D34" s="107"/>
      <c r="E34" s="107" t="s">
        <v>49</v>
      </c>
      <c r="F34" s="107"/>
      <c r="G34" s="69">
        <v>205</v>
      </c>
      <c r="H34" s="109"/>
      <c r="I34" s="71">
        <f t="shared" si="0"/>
        <v>0</v>
      </c>
    </row>
    <row r="35" spans="1:9" s="105" customFormat="1" ht="21" customHeight="1" x14ac:dyDescent="0.3">
      <c r="A35" s="106" t="s">
        <v>68</v>
      </c>
      <c r="B35" s="107">
        <v>633280</v>
      </c>
      <c r="C35" s="108" t="s">
        <v>92</v>
      </c>
      <c r="D35" s="107"/>
      <c r="E35" s="107" t="s">
        <v>49</v>
      </c>
      <c r="F35" s="107"/>
      <c r="G35" s="69">
        <v>480</v>
      </c>
      <c r="H35" s="109"/>
      <c r="I35" s="71">
        <f t="shared" si="0"/>
        <v>0</v>
      </c>
    </row>
    <row r="36" spans="1:9" s="105" customFormat="1" ht="21" customHeight="1" x14ac:dyDescent="0.3">
      <c r="A36" s="106" t="s">
        <v>69</v>
      </c>
      <c r="B36" s="107">
        <v>577048</v>
      </c>
      <c r="C36" s="108" t="s">
        <v>93</v>
      </c>
      <c r="D36" s="107"/>
      <c r="E36" s="107" t="s">
        <v>49</v>
      </c>
      <c r="F36" s="107"/>
      <c r="G36" s="69">
        <v>205</v>
      </c>
      <c r="H36" s="109"/>
      <c r="I36" s="71">
        <f t="shared" si="0"/>
        <v>0</v>
      </c>
    </row>
    <row r="37" spans="1:9" s="105" customFormat="1" ht="19.5" customHeight="1" x14ac:dyDescent="0.3">
      <c r="A37" s="106" t="s">
        <v>70</v>
      </c>
      <c r="B37" s="107">
        <v>288815</v>
      </c>
      <c r="C37" s="108" t="s">
        <v>94</v>
      </c>
      <c r="D37" s="107"/>
      <c r="E37" s="107" t="s">
        <v>49</v>
      </c>
      <c r="F37" s="107"/>
      <c r="G37" s="69">
        <v>205</v>
      </c>
      <c r="H37" s="109"/>
      <c r="I37" s="71">
        <f t="shared" si="0"/>
        <v>0</v>
      </c>
    </row>
    <row r="38" spans="1:9" s="105" customFormat="1" ht="21" customHeight="1" thickBot="1" x14ac:dyDescent="0.35">
      <c r="A38" s="111" t="s">
        <v>71</v>
      </c>
      <c r="B38" s="112">
        <v>590157</v>
      </c>
      <c r="C38" s="113" t="s">
        <v>95</v>
      </c>
      <c r="D38" s="112"/>
      <c r="E38" s="112" t="s">
        <v>45</v>
      </c>
      <c r="F38" s="112"/>
      <c r="G38" s="73">
        <v>440</v>
      </c>
      <c r="H38" s="114"/>
      <c r="I38" s="74">
        <f t="shared" si="0"/>
        <v>0</v>
      </c>
    </row>
    <row r="39" spans="1:9" s="119" customFormat="1" ht="26.25" customHeight="1" x14ac:dyDescent="0.25">
      <c r="A39" s="115" t="s">
        <v>23</v>
      </c>
      <c r="B39" s="116"/>
      <c r="C39" s="116"/>
      <c r="D39" s="116"/>
      <c r="E39" s="116"/>
      <c r="F39" s="116"/>
      <c r="G39" s="116"/>
      <c r="H39" s="117">
        <f>SUM(I17:I38)</f>
        <v>0</v>
      </c>
      <c r="I39" s="118"/>
    </row>
    <row r="40" spans="1:9" s="119" customFormat="1" ht="26.25" customHeight="1" x14ac:dyDescent="0.25">
      <c r="A40" s="120" t="s">
        <v>19</v>
      </c>
      <c r="B40" s="121"/>
      <c r="C40" s="121"/>
      <c r="D40" s="121"/>
      <c r="E40" s="121"/>
      <c r="F40" s="121"/>
      <c r="G40" s="121"/>
      <c r="H40" s="122">
        <f>H39*0.22</f>
        <v>0</v>
      </c>
      <c r="I40" s="123"/>
    </row>
    <row r="41" spans="1:9" s="119" customFormat="1" ht="26.25" customHeight="1" thickBot="1" x14ac:dyDescent="0.3">
      <c r="A41" s="124" t="s">
        <v>24</v>
      </c>
      <c r="B41" s="125"/>
      <c r="C41" s="125"/>
      <c r="D41" s="125"/>
      <c r="E41" s="125"/>
      <c r="F41" s="125"/>
      <c r="G41" s="125"/>
      <c r="H41" s="135">
        <f>H39+H40</f>
        <v>0</v>
      </c>
      <c r="I41" s="136"/>
    </row>
    <row r="42" spans="1:9" x14ac:dyDescent="0.3">
      <c r="A42" s="126" t="s">
        <v>20</v>
      </c>
      <c r="B42" s="126"/>
      <c r="C42" s="126"/>
      <c r="D42" s="126"/>
      <c r="E42" s="126"/>
      <c r="F42" s="126"/>
      <c r="G42" s="126"/>
      <c r="H42" s="126"/>
    </row>
    <row r="43" spans="1:9" x14ac:dyDescent="0.3">
      <c r="A43" s="126" t="s">
        <v>21</v>
      </c>
      <c r="B43" s="126"/>
      <c r="C43" s="126"/>
      <c r="D43" s="126"/>
      <c r="E43" s="126"/>
      <c r="F43" s="126"/>
      <c r="G43" s="126"/>
      <c r="H43" s="126"/>
    </row>
    <row r="44" spans="1:9" ht="6.95" customHeight="1" x14ac:dyDescent="0.3">
      <c r="A44" s="127"/>
      <c r="B44" s="127"/>
      <c r="C44" s="127"/>
      <c r="D44" s="127"/>
      <c r="E44" s="127"/>
      <c r="F44" s="127"/>
      <c r="G44" s="128"/>
      <c r="H44" s="127"/>
    </row>
    <row r="45" spans="1:9" ht="57.95" customHeight="1" x14ac:dyDescent="0.3">
      <c r="A45" s="72" t="s">
        <v>100</v>
      </c>
      <c r="B45" s="72"/>
      <c r="C45" s="72"/>
      <c r="D45" s="72"/>
      <c r="E45" s="72"/>
      <c r="F45" s="72"/>
      <c r="G45" s="72"/>
      <c r="H45" s="72"/>
      <c r="I45" s="129"/>
    </row>
    <row r="46" spans="1:9" ht="72.95" customHeight="1" x14ac:dyDescent="0.3">
      <c r="A46" s="72" t="s">
        <v>101</v>
      </c>
      <c r="B46" s="72"/>
      <c r="C46" s="72"/>
      <c r="D46" s="72"/>
      <c r="E46" s="72"/>
      <c r="F46" s="72"/>
      <c r="G46" s="72"/>
      <c r="H46" s="72"/>
      <c r="I46" s="129"/>
    </row>
    <row r="47" spans="1:9" ht="69.599999999999994" customHeight="1" x14ac:dyDescent="0.3">
      <c r="A47" s="72" t="s">
        <v>102</v>
      </c>
      <c r="B47" s="72"/>
      <c r="C47" s="72"/>
      <c r="D47" s="72"/>
      <c r="E47" s="72"/>
      <c r="F47" s="72"/>
      <c r="G47" s="72"/>
      <c r="H47" s="72"/>
    </row>
    <row r="48" spans="1:9" ht="18.600000000000001" customHeight="1" x14ac:dyDescent="0.3">
      <c r="A48" s="72" t="s">
        <v>22</v>
      </c>
      <c r="B48" s="72"/>
      <c r="C48" s="72"/>
      <c r="D48" s="72"/>
      <c r="E48" s="72"/>
      <c r="F48" s="72"/>
      <c r="G48" s="72"/>
      <c r="H48" s="72"/>
    </row>
    <row r="49" spans="1:12" ht="21.6" customHeight="1" x14ac:dyDescent="0.3">
      <c r="A49" s="130"/>
      <c r="B49" s="130"/>
      <c r="C49" s="130"/>
      <c r="D49" s="130"/>
      <c r="E49" s="130"/>
      <c r="F49" s="130"/>
      <c r="G49" s="131"/>
      <c r="H49" s="130"/>
      <c r="I49" s="129"/>
      <c r="J49" s="129"/>
      <c r="K49" s="129"/>
      <c r="L49" s="129"/>
    </row>
    <row r="50" spans="1:12" x14ac:dyDescent="0.3">
      <c r="A50" s="67"/>
      <c r="B50" s="67"/>
      <c r="C50" s="67"/>
    </row>
    <row r="51" spans="1:12" ht="33" customHeight="1" x14ac:dyDescent="0.3">
      <c r="A51" s="132" t="s">
        <v>99</v>
      </c>
      <c r="B51" s="132"/>
      <c r="C51" s="132"/>
      <c r="D51" s="132"/>
      <c r="E51" s="132"/>
    </row>
    <row r="52" spans="1:12" ht="23.25" customHeight="1" x14ac:dyDescent="0.3">
      <c r="A52" s="132" t="s">
        <v>97</v>
      </c>
      <c r="B52" s="132"/>
      <c r="C52" s="132"/>
      <c r="D52" s="132"/>
      <c r="E52" s="132"/>
    </row>
  </sheetData>
  <sheetProtection sheet="1" scenarios="1"/>
  <protectedRanges>
    <protectedRange algorithmName="SHA-512" hashValue="7gWuuMkUXOFg1UTydXi30c7/1z4OzZAl7jj1npKwCQbbjyS6xXaECs/XgwoTjje/WDyz0R7hJc6RWHIQWvu3bw==" saltValue="0ITmCqP4hrLoVLpyPZAibQ==" spinCount="100000" sqref="D17:D38 F17:F38 H17:H38" name="Obseg1"/>
  </protectedRanges>
  <mergeCells count="31">
    <mergeCell ref="A52:E52"/>
    <mergeCell ref="H39:I39"/>
    <mergeCell ref="H40:I40"/>
    <mergeCell ref="H41:I41"/>
    <mergeCell ref="A50:C50"/>
    <mergeCell ref="A51:E51"/>
    <mergeCell ref="A12:C13"/>
    <mergeCell ref="D12:H12"/>
    <mergeCell ref="D13:H13"/>
    <mergeCell ref="A2:H2"/>
    <mergeCell ref="A6:C6"/>
    <mergeCell ref="D6:H6"/>
    <mergeCell ref="A7:C7"/>
    <mergeCell ref="D7:H7"/>
    <mergeCell ref="A8:C8"/>
    <mergeCell ref="D8:H8"/>
    <mergeCell ref="D9:H9"/>
    <mergeCell ref="A10:C10"/>
    <mergeCell ref="D10:H10"/>
    <mergeCell ref="A11:C11"/>
    <mergeCell ref="D11:H11"/>
    <mergeCell ref="A45:H45"/>
    <mergeCell ref="A46:H46"/>
    <mergeCell ref="A47:H47"/>
    <mergeCell ref="A48:H48"/>
    <mergeCell ref="A15:H15"/>
    <mergeCell ref="A39:G39"/>
    <mergeCell ref="A40:G40"/>
    <mergeCell ref="A41:G41"/>
    <mergeCell ref="A42:H42"/>
    <mergeCell ref="A43:H43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4" orientation="portrait" r:id="rId1"/>
  <ignoredErrors>
    <ignoredError sqref="H39:H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4A66-A514-4EB2-8EA3-B7FB35511027}">
  <dimension ref="A1"/>
  <sheetViews>
    <sheetView workbookViewId="0">
      <selection activeCell="C14" sqref="C14:I16"/>
    </sheetView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efa4170-0d19-0005-0004-bc88714345d2}" enabled="1" method="Standard" siteId="{171591f8-4f93-492e-9837-2eaab749f3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SKLOP 1</vt:lpstr>
      <vt:lpstr>SKLOP 2</vt:lpstr>
      <vt:lpstr>List1</vt:lpstr>
      <vt:lpstr>'SKLOP 2'!_ftn1</vt:lpstr>
      <vt:lpstr>'SKLOP 2'!_ftnref1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Jerneja Kemperle</cp:lastModifiedBy>
  <cp:lastPrinted>2026-07-21T12:54:09Z</cp:lastPrinted>
  <dcterms:created xsi:type="dcterms:W3CDTF">2023-02-15T07:43:07Z</dcterms:created>
  <dcterms:modified xsi:type="dcterms:W3CDTF">2026-07-21T13:14:28Z</dcterms:modified>
</cp:coreProperties>
</file>